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ÁO CÁO Y TẾ\BÁO CÁO TUẦN\ANH HIỀN\Chiều CN Đánh giá phân loại cấp độ dịch\Tuần 45 .2022\"/>
    </mc:Choice>
  </mc:AlternateContent>
  <bookViews>
    <workbookView xWindow="0" yWindow="0" windowWidth="23040" windowHeight="9192"/>
  </bookViews>
  <sheets>
    <sheet name="muc do dich" sheetId="1" r:id="rId1"/>
  </sheets>
  <calcPr calcId="162913"/>
</workbook>
</file>

<file path=xl/calcChain.xml><?xml version="1.0" encoding="utf-8"?>
<calcChain xmlns="http://schemas.openxmlformats.org/spreadsheetml/2006/main">
  <c r="AM15" i="1" l="1"/>
  <c r="AG15" i="1"/>
  <c r="AF15" i="1"/>
  <c r="AH15" i="1" s="1"/>
  <c r="Y15" i="1"/>
  <c r="X15" i="1"/>
  <c r="V15" i="1"/>
  <c r="U15" i="1"/>
  <c r="S15" i="1"/>
  <c r="R15" i="1"/>
  <c r="D15" i="1"/>
  <c r="C15" i="1"/>
  <c r="AN15" i="1" s="1"/>
  <c r="AN14" i="1"/>
  <c r="AH14" i="1"/>
  <c r="AI14" i="1" s="1"/>
  <c r="AK14" i="1" s="1"/>
  <c r="AE14" i="1"/>
  <c r="AC14" i="1"/>
  <c r="AB14" i="1"/>
  <c r="AD14" i="1" s="1"/>
  <c r="Z14" i="1"/>
  <c r="W14" i="1"/>
  <c r="T14" i="1"/>
  <c r="I14" i="1"/>
  <c r="G14" i="1"/>
  <c r="Q14" i="1" s="1"/>
  <c r="E14" i="1"/>
  <c r="J14" i="1" s="1"/>
  <c r="AN13" i="1"/>
  <c r="AH13" i="1"/>
  <c r="AI13" i="1" s="1"/>
  <c r="AB13" i="1"/>
  <c r="AD13" i="1" s="1"/>
  <c r="Z13" i="1"/>
  <c r="W13" i="1"/>
  <c r="T13" i="1"/>
  <c r="Q13" i="1"/>
  <c r="I13" i="1"/>
  <c r="G13" i="1"/>
  <c r="P13" i="1" s="1"/>
  <c r="E13" i="1"/>
  <c r="M13" i="1" s="1"/>
  <c r="AN12" i="1"/>
  <c r="AH12" i="1"/>
  <c r="AI12" i="1" s="1"/>
  <c r="AB12" i="1"/>
  <c r="AD12" i="1" s="1"/>
  <c r="Z12" i="1"/>
  <c r="W12" i="1"/>
  <c r="T12" i="1"/>
  <c r="Q12" i="1"/>
  <c r="O12" i="1"/>
  <c r="I12" i="1"/>
  <c r="G12" i="1"/>
  <c r="P12" i="1" s="1"/>
  <c r="E12" i="1"/>
  <c r="M12" i="1" s="1"/>
  <c r="P15" i="1" l="1"/>
  <c r="N14" i="1"/>
  <c r="E15" i="1"/>
  <c r="AI15" i="1"/>
  <c r="AK15" i="1" s="1"/>
  <c r="O13" i="1"/>
  <c r="P14" i="1"/>
  <c r="G15" i="1"/>
  <c r="W15" i="1"/>
  <c r="T15" i="1"/>
  <c r="Z15" i="1"/>
  <c r="M15" i="1"/>
  <c r="Q15" i="1"/>
  <c r="AL13" i="1"/>
  <c r="AJ13" i="1"/>
  <c r="AK13" i="1"/>
  <c r="AL12" i="1"/>
  <c r="AJ12" i="1"/>
  <c r="AK12" i="1"/>
  <c r="J12" i="1"/>
  <c r="L12" i="1"/>
  <c r="L15" i="1" s="1"/>
  <c r="N12" i="1"/>
  <c r="AC12" i="1"/>
  <c r="AE12" i="1"/>
  <c r="J13" i="1"/>
  <c r="L13" i="1"/>
  <c r="N13" i="1"/>
  <c r="AC13" i="1"/>
  <c r="AE13" i="1"/>
  <c r="O14" i="1"/>
  <c r="O15" i="1" s="1"/>
  <c r="AJ14" i="1"/>
  <c r="AL14" i="1"/>
  <c r="I15" i="1"/>
  <c r="AB15" i="1"/>
  <c r="K12" i="1"/>
  <c r="K13" i="1"/>
  <c r="K15" i="1" l="1"/>
  <c r="AC15" i="1"/>
  <c r="AE15" i="1"/>
  <c r="AD15" i="1"/>
  <c r="N15" i="1"/>
  <c r="J15" i="1"/>
  <c r="AJ15" i="1"/>
  <c r="A6" i="1"/>
  <c r="J6" i="1"/>
  <c r="B6" i="1"/>
  <c r="A13" i="1"/>
  <c r="A14" i="1"/>
  <c r="A12" i="1"/>
  <c r="C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<sst xmlns="http://schemas.openxmlformats.org/spreadsheetml/2006/main" count="61" uniqueCount="53">
  <si>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</si>
  <si>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</si>
  <si>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</si>
  <si>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</si>
  <si>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</si>
  <si>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</si>
  <si>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</si>
  <si>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</si>
  <si>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</si>
  <si>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</si>
  <si>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</si>
  <si>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</si>
  <si>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</si>
  <si>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</si>
  <si>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</si>
  <si>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</si>
  <si>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</si>
  <si>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</si>
  <si>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</si>
  <si>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</si>
  <si>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</si>
  <si>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</si>
  <si>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</si>
  <si>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</si>
  <si>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</si>
  <si>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</si>
  <si>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</si>
  <si>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</si>
  <si>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</si>
  <si>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</si>
  <si>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</si>
  <si>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</si>
  <si>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</si>
  <si>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</si>
  <si>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</si>
  <si>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</si>
  <si>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</si>
  <si>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</si>
  <si>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</si>
  <si>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</si>
  <si>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</si>
  <si>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</si>
  <si>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</si>
  <si>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</si>
  <si>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</si>
  <si>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</si>
  <si>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</si>
  <si>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</si>
  <si>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</si>
  <si>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</si>
  <si>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</si>
  <si>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</si>
  <si>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07/11/2022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</si>
</sst>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V17" sqref="V17"/>
    </sheetView>
  </sheetViews>
  <sheetFormatPr defaultColWidth="14.44140625" defaultRowHeight="15.75" customHeight="1" x14ac:dyDescent="0.2"/>
  <cols>
    <col min="1" max="1" width="5.44140625" style="1" customWidth="1"/>
    <col min="2" max="2" width="8.5546875" style="1" customWidth="1"/>
    <col min="3" max="3" width="6.44140625" style="1" customWidth="1"/>
    <col min="4" max="4" width="5.109375" style="1" customWidth="1"/>
    <col min="5" max="5" width="7.109375" style="1" customWidth="1"/>
    <col min="6" max="6" width="5.88671875" style="1" customWidth="1"/>
    <col min="7" max="7" width="7.5546875" style="1" customWidth="1"/>
    <col min="8" max="8" width="5.33203125" style="1" customWidth="1"/>
    <col min="9" max="9" width="8" style="1" customWidth="1"/>
    <col min="10" max="17" width="5.109375" style="1" customWidth="1"/>
    <col min="18" max="18" width="6.109375" style="1" customWidth="1"/>
    <col min="19" max="19" width="5.109375" style="1" customWidth="1"/>
    <col min="20" max="20" width="8.109375" style="1" customWidth="1"/>
    <col min="21" max="21" width="8.33203125" style="1" customWidth="1"/>
    <col min="22" max="22" width="7.5546875" style="1" customWidth="1"/>
    <col min="23" max="23" width="7.109375" style="1" customWidth="1"/>
    <col min="24" max="25" width="5.44140625" style="1" customWidth="1"/>
    <col min="26" max="26" width="6.44140625" style="1" customWidth="1"/>
    <col min="27" max="27" width="8.5546875" style="1" customWidth="1"/>
    <col min="28" max="28" width="6.88671875" style="1" customWidth="1"/>
    <col min="29" max="34" width="5.109375" style="1" customWidth="1"/>
    <col min="35" max="35" width="7.33203125" style="1" customWidth="1"/>
    <col min="36" max="37" width="5.109375" style="1" customWidth="1"/>
    <col min="38" max="38" width="3.44140625" style="1" customWidth="1"/>
    <col min="39" max="39" width="6.88671875" style="1" customWidth="1"/>
    <col min="40" max="40" width="6.33203125" style="1" customWidth="1"/>
    <col min="41" max="41" width="6.5546875" style="1" customWidth="1"/>
    <col min="42" max="42" width="19" style="1" customWidth="1"/>
    <col min="43" max="16384" width="14.44140625" style="1"/>
  </cols>
  <sheetData>
    <row r="1" spans="1:41" ht="24.75" customHeight="1" x14ac:dyDescent="0.3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22.5" customHeight="1" x14ac:dyDescent="0.3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1:41" ht="19.5" customHeight="1" x14ac:dyDescent="0.3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</row>
    <row r="4" spans="1:41" ht="26.25" customHeight="1" x14ac:dyDescent="0.35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1:41" ht="15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8" t="str">
        <f ca="1">IFERROR(__xludf.DUMMYFUNCTION("IMPORTRANGE(""https://docs.google.com/spreadsheets/d/1epy9L6ALAgyrUyH_I8kotVtk8zVLk5Kru8F3eGwG5rk/edit#gid=283150973"",""TPKT!A1:AA26"")"),"TT")</f>
        <v>TT</v>
      </c>
      <c r="B6" s="33" t="str">
        <f ca="1">IFERROR(__xludf.DUMMYFUNCTION("""COMPUTED_VALUE"""),"Số xã trực thuộc")</f>
        <v>Số xã trực thuộc</v>
      </c>
      <c r="C6" s="34" t="str">
        <f ca="1">IFERROR(__xludf.DUMMYFUNCTION("""COMPUTED_VALUE"""),"Dân số")</f>
        <v>Dân số</v>
      </c>
      <c r="D6" s="33" t="s">
        <v>38</v>
      </c>
      <c r="E6" s="34"/>
      <c r="F6" s="33" t="s">
        <v>39</v>
      </c>
      <c r="G6" s="34"/>
      <c r="H6" s="33" t="s">
        <v>37</v>
      </c>
      <c r="I6" s="33"/>
      <c r="J6" s="34" t="str">
        <f ca="1">IFERROR(__xludf.DUMMYFUNCTION("""COMPUTED_VALUE"""),"Tiêu chí 1")</f>
        <v>Tiêu chí 1</v>
      </c>
      <c r="K6" s="34"/>
      <c r="L6" s="34"/>
      <c r="M6" s="34"/>
      <c r="N6" s="34"/>
      <c r="O6" s="34"/>
      <c r="P6" s="34"/>
      <c r="Q6" s="34"/>
      <c r="R6" s="34" t="s">
        <v>12</v>
      </c>
      <c r="S6" s="34"/>
      <c r="T6" s="34"/>
      <c r="U6" s="34"/>
      <c r="V6" s="34"/>
      <c r="W6" s="34"/>
      <c r="X6" s="34"/>
      <c r="Y6" s="34"/>
      <c r="Z6" s="34"/>
      <c r="AA6" s="34" t="s">
        <v>21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3" t="s">
        <v>28</v>
      </c>
    </row>
    <row r="7" spans="1:41" ht="28.95" customHeight="1" x14ac:dyDescent="0.2">
      <c r="A7" s="38"/>
      <c r="B7" s="33"/>
      <c r="C7" s="34"/>
      <c r="D7" s="34"/>
      <c r="E7" s="34"/>
      <c r="F7" s="33"/>
      <c r="G7" s="34"/>
      <c r="H7" s="33"/>
      <c r="I7" s="33"/>
      <c r="J7" s="33" t="s">
        <v>40</v>
      </c>
      <c r="K7" s="34"/>
      <c r="L7" s="34"/>
      <c r="M7" s="34"/>
      <c r="N7" s="33" t="s">
        <v>41</v>
      </c>
      <c r="O7" s="34"/>
      <c r="P7" s="34"/>
      <c r="Q7" s="34"/>
      <c r="R7" s="33" t="s">
        <v>42</v>
      </c>
      <c r="S7" s="33"/>
      <c r="T7" s="33"/>
      <c r="U7" s="33"/>
      <c r="V7" s="33"/>
      <c r="W7" s="33"/>
      <c r="X7" s="33" t="s">
        <v>43</v>
      </c>
      <c r="Y7" s="33"/>
      <c r="Z7" s="33"/>
      <c r="AA7" s="33" t="s">
        <v>35</v>
      </c>
      <c r="AB7" s="33"/>
      <c r="AC7" s="33"/>
      <c r="AD7" s="33"/>
      <c r="AE7" s="33"/>
      <c r="AF7" s="33" t="s">
        <v>17</v>
      </c>
      <c r="AG7" s="33"/>
      <c r="AH7" s="33"/>
      <c r="AI7" s="33"/>
      <c r="AJ7" s="33"/>
      <c r="AK7" s="33"/>
      <c r="AL7" s="33"/>
      <c r="AM7" s="33" t="s">
        <v>20</v>
      </c>
      <c r="AN7" s="34"/>
      <c r="AO7" s="33"/>
    </row>
    <row r="8" spans="1:41" ht="10.199999999999999" x14ac:dyDescent="0.2">
      <c r="A8" s="38"/>
      <c r="B8" s="33"/>
      <c r="C8" s="34"/>
      <c r="D8" s="34"/>
      <c r="E8" s="34"/>
      <c r="F8" s="34"/>
      <c r="G8" s="34"/>
      <c r="H8" s="33"/>
      <c r="I8" s="33"/>
      <c r="J8" s="34"/>
      <c r="K8" s="34"/>
      <c r="L8" s="34"/>
      <c r="M8" s="34"/>
      <c r="N8" s="34"/>
      <c r="O8" s="34"/>
      <c r="P8" s="34"/>
      <c r="Q8" s="34"/>
      <c r="R8" s="34" t="s">
        <v>10</v>
      </c>
      <c r="S8" s="34"/>
      <c r="T8" s="34"/>
      <c r="U8" s="34" t="s">
        <v>11</v>
      </c>
      <c r="V8" s="34"/>
      <c r="W8" s="34"/>
      <c r="X8" s="33" t="s">
        <v>26</v>
      </c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/>
      <c r="AN8" s="34"/>
      <c r="AO8" s="33"/>
    </row>
    <row r="9" spans="1:41" ht="15.75" customHeight="1" x14ac:dyDescent="0.2">
      <c r="A9" s="39"/>
      <c r="B9" s="39"/>
      <c r="C9" s="39"/>
      <c r="D9" s="33" t="s">
        <v>25</v>
      </c>
      <c r="E9" s="33" t="s">
        <v>24</v>
      </c>
      <c r="F9" s="33" t="s">
        <v>9</v>
      </c>
      <c r="G9" s="33" t="s">
        <v>24</v>
      </c>
      <c r="H9" s="33" t="s">
        <v>9</v>
      </c>
      <c r="I9" s="33" t="s">
        <v>24</v>
      </c>
      <c r="J9" s="33" t="s">
        <v>2</v>
      </c>
      <c r="K9" s="33" t="s">
        <v>3</v>
      </c>
      <c r="L9" s="33" t="s">
        <v>4</v>
      </c>
      <c r="M9" s="33" t="s">
        <v>5</v>
      </c>
      <c r="N9" s="33" t="s">
        <v>6</v>
      </c>
      <c r="O9" s="33" t="s">
        <v>48</v>
      </c>
      <c r="P9" s="33" t="s">
        <v>7</v>
      </c>
      <c r="Q9" s="33" t="s">
        <v>8</v>
      </c>
      <c r="R9" s="33" t="s">
        <v>36</v>
      </c>
      <c r="S9" s="33" t="s">
        <v>23</v>
      </c>
      <c r="T9" s="33" t="s">
        <v>22</v>
      </c>
      <c r="U9" s="33" t="s">
        <v>0</v>
      </c>
      <c r="V9" s="33" t="s">
        <v>23</v>
      </c>
      <c r="W9" s="33" t="s">
        <v>22</v>
      </c>
      <c r="X9" s="33" t="s">
        <v>0</v>
      </c>
      <c r="Y9" s="33" t="s">
        <v>23</v>
      </c>
      <c r="Z9" s="33" t="s">
        <v>22</v>
      </c>
      <c r="AA9" s="33" t="s">
        <v>34</v>
      </c>
      <c r="AB9" s="33" t="s">
        <v>27</v>
      </c>
      <c r="AC9" s="33" t="s">
        <v>13</v>
      </c>
      <c r="AD9" s="33" t="s">
        <v>33</v>
      </c>
      <c r="AE9" s="33" t="s">
        <v>14</v>
      </c>
      <c r="AF9" s="33" t="s">
        <v>29</v>
      </c>
      <c r="AG9" s="33" t="s">
        <v>30</v>
      </c>
      <c r="AH9" s="33" t="s">
        <v>31</v>
      </c>
      <c r="AI9" s="33" t="s">
        <v>1</v>
      </c>
      <c r="AJ9" s="33" t="s">
        <v>15</v>
      </c>
      <c r="AK9" s="33" t="s">
        <v>32</v>
      </c>
      <c r="AL9" s="33" t="s">
        <v>16</v>
      </c>
      <c r="AM9" s="33" t="s">
        <v>18</v>
      </c>
      <c r="AN9" s="33" t="s">
        <v>19</v>
      </c>
      <c r="AO9" s="33"/>
    </row>
    <row r="10" spans="1:41" ht="10.199999999999999" x14ac:dyDescent="0.2">
      <c r="A10" s="39"/>
      <c r="B10" s="39"/>
      <c r="C10" s="39"/>
      <c r="D10" s="34"/>
      <c r="E10" s="40"/>
      <c r="F10" s="34"/>
      <c r="G10" s="36"/>
      <c r="H10" s="34"/>
      <c r="I10" s="36"/>
      <c r="J10" s="35"/>
      <c r="K10" s="35"/>
      <c r="L10" s="35"/>
      <c r="M10" s="35"/>
      <c r="N10" s="33"/>
      <c r="O10" s="33"/>
      <c r="P10" s="33"/>
      <c r="Q10" s="33"/>
      <c r="R10" s="35"/>
      <c r="S10" s="34"/>
      <c r="T10" s="34"/>
      <c r="U10" s="35"/>
      <c r="V10" s="34"/>
      <c r="W10" s="34"/>
      <c r="X10" s="35"/>
      <c r="Y10" s="34"/>
      <c r="Z10" s="34"/>
      <c r="AA10" s="33"/>
      <c r="AB10" s="33"/>
      <c r="AC10" s="34"/>
      <c r="AD10" s="34"/>
      <c r="AE10" s="34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pans="1:41" ht="32.4" customHeight="1" x14ac:dyDescent="0.2">
      <c r="A11" s="39"/>
      <c r="B11" s="39"/>
      <c r="C11" s="39"/>
      <c r="D11" s="34"/>
      <c r="E11" s="40"/>
      <c r="F11" s="34"/>
      <c r="G11" s="36"/>
      <c r="H11" s="34"/>
      <c r="I11" s="36"/>
      <c r="J11" s="35"/>
      <c r="K11" s="35"/>
      <c r="L11" s="35"/>
      <c r="M11" s="35"/>
      <c r="N11" s="33"/>
      <c r="O11" s="33"/>
      <c r="P11" s="33"/>
      <c r="Q11" s="33"/>
      <c r="R11" s="35"/>
      <c r="S11" s="34"/>
      <c r="T11" s="34"/>
      <c r="U11" s="35"/>
      <c r="V11" s="34"/>
      <c r="W11" s="34"/>
      <c r="X11" s="35"/>
      <c r="Y11" s="34"/>
      <c r="Z11" s="34"/>
      <c r="AA11" s="33"/>
      <c r="AB11" s="33"/>
      <c r="AC11" s="34"/>
      <c r="AD11" s="34"/>
      <c r="AE11" s="34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7" t="s">
        <v>47</v>
      </c>
      <c r="B15" s="37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  <mergeCell ref="F6:G8"/>
    <mergeCell ref="F9:F11"/>
    <mergeCell ref="G9:G11"/>
    <mergeCell ref="I9:I11"/>
    <mergeCell ref="H6:I8"/>
    <mergeCell ref="H9:H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HTComputer</cp:lastModifiedBy>
  <dcterms:created xsi:type="dcterms:W3CDTF">2022-01-29T02:11:37Z</dcterms:created>
  <dcterms:modified xsi:type="dcterms:W3CDTF">2022-11-07T00:41:21Z</dcterms:modified>
</cp:coreProperties>
</file>